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ezama\Desktop\CCI\01. Expedientes CCI\D. Lezama\049. SOLPED - ACTUADORES NEUMÁTICOS\"/>
    </mc:Choice>
  </mc:AlternateContent>
  <xr:revisionPtr revIDLastSave="0" documentId="13_ncr:1_{C39B3BBF-457D-4A5D-B069-1B37D067EBAD}" xr6:coauthVersionLast="47" xr6:coauthVersionMax="47" xr10:uidLastSave="{00000000-0000-0000-0000-000000000000}"/>
  <bookViews>
    <workbookView xWindow="-96" yWindow="0" windowWidth="11748" windowHeight="12336" xr2:uid="{15D304B9-DD6D-4D49-B6EC-AC5D5B19874D}"/>
  </bookViews>
  <sheets>
    <sheet name="Sol. Cotización" sheetId="1" r:id="rId1"/>
  </sheets>
  <definedNames>
    <definedName name="_xlnm._FilterDatabase" localSheetId="0" hidden="1">'Sol. Cotización'!$B$5:$I$8</definedName>
    <definedName name="_xlnm.Print_Area" localSheetId="0">'Sol. Cotización'!$A$1:$I$45</definedName>
    <definedName name="_xlnm.Print_Titles" localSheetId="0">'Sol. Cotización'!$1:$5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7" i="1"/>
  <c r="I6" i="1"/>
  <c r="B7" i="1"/>
  <c r="B8" i="1" s="1"/>
  <c r="G4" i="1"/>
  <c r="I9" i="1" l="1"/>
  <c r="I10" i="1" s="1"/>
  <c r="I11" i="1" s="1"/>
</calcChain>
</file>

<file path=xl/sharedStrings.xml><?xml version="1.0" encoding="utf-8"?>
<sst xmlns="http://schemas.openxmlformats.org/spreadsheetml/2006/main" count="52" uniqueCount="43">
  <si>
    <t>N°</t>
  </si>
  <si>
    <t>Cod. SAP</t>
  </si>
  <si>
    <t>Texto breve de material</t>
  </si>
  <si>
    <t>Texto amplio de material</t>
  </si>
  <si>
    <t>Unidad de Medida</t>
  </si>
  <si>
    <t>Cantidad</t>
  </si>
  <si>
    <t>Precio
Unitario
S/.</t>
  </si>
  <si>
    <t>Precio
Total
S/.</t>
  </si>
  <si>
    <t>SUB-TOTAL</t>
  </si>
  <si>
    <t>IGV (18%)</t>
  </si>
  <si>
    <t>TOTAL</t>
  </si>
  <si>
    <t>TERMINOS Y CONDICIONES:</t>
  </si>
  <si>
    <t>Declaro cumplir con los Requerimientos Técnicos Mínimos requeridos por PETROPERÚ S.A.</t>
  </si>
  <si>
    <t>CONDICIONES GENERALES DE LA OFERTA</t>
  </si>
  <si>
    <t>DATOS DEL PROVEEDOR</t>
  </si>
  <si>
    <t>FIRMA Y SELLO DEL REPRESENTANTE DE LA EMPRESA:</t>
  </si>
  <si>
    <t>La columna Descripción del Bien Ofertado servirá para que el Postor detalle y amplíe la descripción de las Especificaciones Técnicas del bien o bienes que oferte, adjuntando información técnica (catálogos, folletos, hojas técnicas y/o planos otorgados por el fabricante) cuando corresponda, en los cuales deberá identificar el o los ítems ofertados, con la finalidad de facilitar la evaluación técnica.
1. La Garantía otorgada por el postor deberá cubrir fallas y/o defectos de fabricación, cuyo plazo se computará a partir de la conformidad de la recepción de los bienes adquiridos.
2. Los precios ofertados deben corresponder a bienes puestos en el almacén de Petroperú - Talara (Receptoría de carga).</t>
  </si>
  <si>
    <t>Fecha:</t>
  </si>
  <si>
    <t>FORMA DE PAGO:</t>
  </si>
  <si>
    <t>60 días de la conformidad de recepción</t>
  </si>
  <si>
    <t>ENTREGA:</t>
  </si>
  <si>
    <t>(Indicar tiempo de entrega)</t>
  </si>
  <si>
    <t>N° DE OFERTA:</t>
  </si>
  <si>
    <t xml:space="preserve">(Indicar)   </t>
  </si>
  <si>
    <t>PLAZO DE ENTREGA:</t>
  </si>
  <si>
    <t>(Indicar, no se aceptará que el Postor indique entrega inmediata)</t>
  </si>
  <si>
    <t>MARCA Y PROCEDENCIA :</t>
  </si>
  <si>
    <t>(Indicar)</t>
  </si>
  <si>
    <t>GARANTÍA :</t>
  </si>
  <si>
    <t>1 AÑO (o Indicar)</t>
  </si>
  <si>
    <t>MONEDA :</t>
  </si>
  <si>
    <t>NOMBRE DE LA EMPRESA :</t>
  </si>
  <si>
    <t>RUC:</t>
  </si>
  <si>
    <t>PERSONA DE CONTACTO:</t>
  </si>
  <si>
    <t>E-MAIL:</t>
  </si>
  <si>
    <r>
      <rPr>
        <sz val="14"/>
        <color theme="1"/>
        <rFont val="Arial"/>
        <family val="2"/>
      </rPr>
      <t>Señores:</t>
    </r>
    <r>
      <rPr>
        <b/>
        <sz val="14"/>
        <color theme="1"/>
        <rFont val="Arial"/>
        <family val="2"/>
      </rPr>
      <t xml:space="preserve">
PROVEEDORES
</t>
    </r>
    <r>
      <rPr>
        <sz val="14"/>
        <color theme="1"/>
        <rFont val="Arial"/>
        <family val="2"/>
      </rPr>
      <t>Agradeceremos cotizar lo siguiente:</t>
    </r>
  </si>
  <si>
    <t>ADQUISICIÓN DE VÁLVULAS COES PARA REFINERÍA TALARA</t>
  </si>
  <si>
    <t>PNEUMATIC ACTUATED 3-WAY SHUTTLE VALVE 6"</t>
  </si>
  <si>
    <t xml:space="preserve">PNEUMATIC ACTUATED 3-WAY SHUTTLE VALVE 6", SERVICIO ON-OFF, PARA SALIDA DE AIRE SECO
CUERPO VALVULA
TYPE: WAFER; CONNECTIONS: ANSI 150; SIZE: 6";
CHARACTERISTICS: FULL BORE;
MATERIAL: ALUMINIUM;
TRIM
TYPE: SHUTTLE;
SIZE: 6";
MATERIAL: ALUMINIUM;
SEAT MATERIAL: PTFE;
MOVEMENT: HORIZINTAL; 
ACTUADOR
TYPE: INTERNAL DOUBLE EFFECT; FAIL POSITION "LAST";
MINIMUM AIR SUPPLY: 5 Kg/cm2g;
SWITCHES
TYPE: PROXIMITY;
QUANTITY: 2;
EXECUTION: ATEX Ex-d IIB+H2 T6;
PROCESO
FLUID: AIRE;
OPERATION / DESIGN PRESSURE: 8.8 kg/cm2g - 10.5 kg/cm2g ;
OPERACION / DESIGN TEMPERATURE: 40°C - 100°C;
AREA CLASSIFICATION: ATEX Zone 2 Group IIB T3;
---------
FABRICANTE: COES
MODEL: VSS 6-150/ COES CODE: 4703
DATA SHEET: V-020700527-I686-PAR-K-001A-0059-D
TAG: PAR-XV-00166 A/B;
---------
USO: PARA SER INSTALADO EN LA PLANTA PAR;
</t>
  </si>
  <si>
    <t xml:space="preserve">PNEUMATIC ACTUATED 2-WAY PLUG VALVE 4", SERVICIO ON-OFF, PARA VENTEO DE AIRE SECO
CUERPO VALVULA
TYPE: FLANGED; CONNECTIONS: ANSI 150; SIZE: 4";
CHARACTERISTICS: FULL BORE;
MATERIAL: ALUMINIUM;
TRIM
TYPE: PLUG;
SIZE: 4";
MATERIAL: ALUMINIUM;
SEAT MATERIAL: PTFE;
MOVEMENT: VERTICAL; 
ACTUADOR
TYPE: INTERNAL SINGLE EFFECT; FAIL POSITION "OPEN";
MINIMUM AIR SUPPLY: 5 Kg/cm2g;
SWITCHES
TYPE: ---;
QUANTITY: ---;
EXECUTION: ---;
PROCESO
FLUID: AIRE;
OPERATION / DESIGN PRESSURE: 8.8 kg/cm2g - 10.5 kg/cm2g ;
OPERACION / DESIGN TEMPERATURE: 40°C - 100°C;
AREA CLASSIFICATION: ATEX Zone 2 Group IIB T3;
---------
FABRICANTE: COES
MODEL:DEPRS 4-150/ COES CODE: 10459
DATA SHEET:V-020700527-I686-PAR-K-001A-0059-D
TAG: PAR-UV-00160 A/B; PAR-UV-00161 A/B
---------
USO: PARA SER INSTALADO EN LA PLANTA PAR;
</t>
  </si>
  <si>
    <t>UN</t>
  </si>
  <si>
    <t>PNEUMATIC ACTUATED 3-WAY SHUTTLE VALVE 6", SERVICIO ON-OFF, PARA IGRESO DE AIRE SECO
CUERPO VALVULA
TYPE: WAFER; CONNECTIONS: ANSI 150; SIZE: 6";
CHARACTERISTICS: FULL BORE;
MATERIAL: CAST IRON;
TRIM
TYPE: SHUTTLE;
SIZE: 6";
MATERIAL: ALUMINIUM;
SEAT MATERIAL: PTFE;
MOVEMENT: HORIZINTAL; 
ACTUADOR
TYPE: INTERNAL DOUBLE EFFECT; FAIL POSITION "LAST";
MINIMUM AIR SUPPLY: 5 Kg/cm2g;
SWITCHES
TYPE: PROXIMITY;
QUANTITY: 2;
EXECUTION: ATEX Ex-d IIB+H2 T6;
PROCESO
FLUID: AIRE;
OPERATION / DESIGN PRESSURE: 8.8 kg/cm2g - 10.5 kg/cm2g ;
OPERACION / DESIGN TEMPERATURE: 40°C - 100°C;
AREA CLASSIFICATION: ATEX Zone 2 Group IIB T3;
---------
FABRICANTE: COES
MODEL: VSS 6-150/ COES CODE: 3473
DATA SHEET:V-020700527-I686-PAR-K-001A-0059-D
TAG: PAR-XV-00165 A/B;
---------
USO: PARA SER INSTALADO EN LA PLANTA PAR;</t>
  </si>
  <si>
    <t>SOLICITUD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</si>
</sst>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S/&quot;\ * #,##0.00_-;\-&quot;S/&quot;\ * #,##0.00_-;_-&quot;S/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u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3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0" xfId="1" applyFont="1" applyFill="1"/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left" vertical="center"/>
    </xf>
    <xf numFmtId="44" fontId="3" fillId="3" borderId="1" xfId="2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2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2" fillId="3" borderId="0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left" vertical="center"/>
    </xf>
    <xf numFmtId="0" fontId="6" fillId="3" borderId="0" xfId="1" applyFont="1" applyFill="1" applyBorder="1" applyAlignment="1">
      <alignment horizontal="center" vertical="center" wrapText="1"/>
    </xf>
    <xf numFmtId="44" fontId="7" fillId="3" borderId="1" xfId="2" applyFont="1" applyFill="1" applyBorder="1" applyAlignment="1">
      <alignment horizontal="center" vertical="center"/>
    </xf>
    <xf numFmtId="0" fontId="6" fillId="3" borderId="0" xfId="1" applyFont="1" applyFill="1" applyAlignment="1">
      <alignment horizontal="left" vertical="center"/>
    </xf>
    <xf numFmtId="0" fontId="6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left" vertical="center"/>
    </xf>
    <xf numFmtId="0" fontId="7" fillId="3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6" fillId="3" borderId="0" xfId="1" applyFont="1" applyFill="1" applyBorder="1" applyAlignment="1">
      <alignment vertical="center" wrapText="1"/>
    </xf>
    <xf numFmtId="0" fontId="6" fillId="3" borderId="5" xfId="1" applyFont="1" applyFill="1" applyBorder="1" applyAlignment="1">
      <alignment vertical="center" wrapText="1"/>
    </xf>
    <xf numFmtId="0" fontId="6" fillId="3" borderId="5" xfId="1" applyFont="1" applyFill="1" applyBorder="1" applyAlignment="1">
      <alignment horizontal="center" vertical="center" wrapText="1"/>
    </xf>
    <xf numFmtId="14" fontId="6" fillId="3" borderId="5" xfId="1" applyNumberFormat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left" vertical="center" wrapText="1"/>
    </xf>
    <xf numFmtId="0" fontId="5" fillId="3" borderId="0" xfId="1" applyFont="1" applyFill="1" applyAlignment="1">
      <alignment horizontal="left" vertical="center"/>
    </xf>
    <xf numFmtId="44" fontId="7" fillId="4" borderId="2" xfId="2" applyFont="1" applyFill="1" applyBorder="1" applyAlignment="1">
      <alignment horizontal="center" vertical="center"/>
    </xf>
    <xf numFmtId="44" fontId="7" fillId="4" borderId="3" xfId="2" applyFont="1" applyFill="1" applyBorder="1" applyAlignment="1">
      <alignment horizontal="center" vertical="center"/>
    </xf>
    <xf numFmtId="44" fontId="7" fillId="4" borderId="4" xfId="2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</cellXfs>
  <cellStyles count="3">
    <cellStyle name="Moneda" xfId="2" builtinId="4"/>
    <cellStyle name="Normal" xfId="0" builtinId="0"/>
    <cellStyle name="Normal 2" xfId="1" xr:uid="{BAF7CAA5-96F4-4089-B6C1-74F69EC79DFF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88A54-2337-4B66-9200-111AF41542BC}">
  <dimension ref="A1:I45"/>
  <sheetViews>
    <sheetView tabSelected="1" view="pageBreakPreview" topLeftCell="A6" zoomScale="55" zoomScaleNormal="100" zoomScaleSheetLayoutView="55" workbookViewId="0">
      <selection activeCell="H8" sqref="H8"/>
    </sheetView>
  </sheetViews>
  <sheetFormatPr baseColWidth="10" defaultColWidth="11.5546875" defaultRowHeight="13.8" x14ac:dyDescent="0.25"/>
  <cols>
    <col min="1" max="2" width="5" style="6" customWidth="1"/>
    <col min="3" max="3" width="15.44140625" style="6" hidden="1" customWidth="1"/>
    <col min="4" max="4" width="42.5546875" style="6" bestFit="1" customWidth="1"/>
    <col min="5" max="5" width="55.77734375" style="7" customWidth="1"/>
    <col min="6" max="6" width="15.88671875" style="6" bestFit="1" customWidth="1"/>
    <col min="7" max="7" width="15.21875" style="6" bestFit="1" customWidth="1"/>
    <col min="8" max="9" width="20.77734375" style="6" customWidth="1"/>
    <col min="10" max="16384" width="11.5546875" style="5"/>
  </cols>
  <sheetData>
    <row r="1" spans="1:9" s="1" customFormat="1" ht="35.1" customHeight="1" x14ac:dyDescent="0.3">
      <c r="A1" s="33" t="s">
        <v>42</v>
      </c>
      <c r="B1" s="33"/>
      <c r="C1" s="33"/>
      <c r="D1" s="33"/>
      <c r="E1" s="33"/>
      <c r="F1" s="33"/>
      <c r="G1" s="33"/>
      <c r="H1" s="33"/>
      <c r="I1" s="33"/>
    </row>
    <row r="2" spans="1:9" s="1" customFormat="1" ht="35.1" customHeight="1" x14ac:dyDescent="0.3">
      <c r="A2" s="33" t="s">
        <v>36</v>
      </c>
      <c r="B2" s="33"/>
      <c r="C2" s="33"/>
      <c r="D2" s="33"/>
      <c r="E2" s="33"/>
      <c r="F2" s="33"/>
      <c r="G2" s="33"/>
      <c r="H2" s="33"/>
      <c r="I2" s="33"/>
    </row>
    <row r="3" spans="1:9" s="1" customFormat="1" ht="35.1" customHeight="1" x14ac:dyDescent="0.3">
      <c r="A3" s="24"/>
      <c r="B3" s="24"/>
      <c r="C3" s="34" t="s">
        <v>35</v>
      </c>
      <c r="D3" s="34"/>
      <c r="E3" s="24"/>
      <c r="F3" s="17"/>
      <c r="G3" s="17"/>
      <c r="H3" s="17"/>
      <c r="I3" s="17"/>
    </row>
    <row r="4" spans="1:9" s="1" customFormat="1" ht="35.1" customHeight="1" x14ac:dyDescent="0.3">
      <c r="A4" s="24"/>
      <c r="B4" s="25"/>
      <c r="C4" s="35"/>
      <c r="D4" s="35"/>
      <c r="E4" s="25"/>
      <c r="F4" s="26" t="s">
        <v>17</v>
      </c>
      <c r="G4" s="27">
        <f ca="1">TODAY()</f>
        <v>46172</v>
      </c>
      <c r="H4" s="26"/>
      <c r="I4" s="26"/>
    </row>
    <row r="5" spans="1:9" s="1" customFormat="1" ht="45" customHeight="1" x14ac:dyDescent="0.3">
      <c r="A5" s="15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</row>
    <row r="6" spans="1:9" ht="409.6" x14ac:dyDescent="0.25">
      <c r="A6" s="10"/>
      <c r="B6" s="3">
        <v>1</v>
      </c>
      <c r="C6" s="3"/>
      <c r="D6" s="9" t="s">
        <v>37</v>
      </c>
      <c r="E6" s="4" t="s">
        <v>41</v>
      </c>
      <c r="F6" s="8" t="s">
        <v>40</v>
      </c>
      <c r="G6" s="3">
        <v>2</v>
      </c>
      <c r="H6" s="8">
        <v>0</v>
      </c>
      <c r="I6" s="8">
        <f>+G6*H6</f>
        <v>0</v>
      </c>
    </row>
    <row r="7" spans="1:9" ht="409.6" x14ac:dyDescent="0.25">
      <c r="A7" s="10"/>
      <c r="B7" s="3">
        <f t="shared" ref="B7:B8" si="0">+B6+1</f>
        <v>2</v>
      </c>
      <c r="C7" s="3"/>
      <c r="D7" s="9" t="s">
        <v>37</v>
      </c>
      <c r="E7" s="4" t="s">
        <v>38</v>
      </c>
      <c r="F7" s="8" t="s">
        <v>40</v>
      </c>
      <c r="G7" s="3">
        <v>2</v>
      </c>
      <c r="H7" s="8">
        <v>0</v>
      </c>
      <c r="I7" s="8">
        <f t="shared" ref="I7:I8" si="1">+G7*H7</f>
        <v>0</v>
      </c>
    </row>
    <row r="8" spans="1:9" ht="409.6" x14ac:dyDescent="0.25">
      <c r="A8" s="10"/>
      <c r="B8" s="3">
        <f t="shared" si="0"/>
        <v>3</v>
      </c>
      <c r="C8" s="3"/>
      <c r="D8" s="9" t="s">
        <v>37</v>
      </c>
      <c r="E8" s="4" t="s">
        <v>39</v>
      </c>
      <c r="F8" s="8" t="s">
        <v>40</v>
      </c>
      <c r="G8" s="3">
        <v>4</v>
      </c>
      <c r="H8" s="8">
        <v>0</v>
      </c>
      <c r="I8" s="8">
        <f t="shared" si="1"/>
        <v>0</v>
      </c>
    </row>
    <row r="9" spans="1:9" ht="30" customHeight="1" x14ac:dyDescent="0.25">
      <c r="A9" s="10"/>
      <c r="B9" s="10"/>
      <c r="C9" s="10"/>
      <c r="D9" s="11"/>
      <c r="E9" s="12"/>
      <c r="F9" s="30" t="s">
        <v>8</v>
      </c>
      <c r="G9" s="31"/>
      <c r="H9" s="32"/>
      <c r="I9" s="18">
        <f>SUM(I6:I8)</f>
        <v>0</v>
      </c>
    </row>
    <row r="10" spans="1:9" ht="30" customHeight="1" x14ac:dyDescent="0.25">
      <c r="A10" s="10"/>
      <c r="B10" s="10"/>
      <c r="C10" s="10"/>
      <c r="D10" s="11"/>
      <c r="E10" s="12"/>
      <c r="F10" s="30" t="s">
        <v>9</v>
      </c>
      <c r="G10" s="31"/>
      <c r="H10" s="32"/>
      <c r="I10" s="18">
        <f>+I9*18%</f>
        <v>0</v>
      </c>
    </row>
    <row r="11" spans="1:9" ht="30" customHeight="1" x14ac:dyDescent="0.25">
      <c r="A11" s="10"/>
      <c r="B11" s="10"/>
      <c r="C11" s="10"/>
      <c r="D11" s="11"/>
      <c r="E11" s="12"/>
      <c r="F11" s="30" t="s">
        <v>10</v>
      </c>
      <c r="G11" s="31"/>
      <c r="H11" s="32"/>
      <c r="I11" s="18">
        <f>+I9+I10</f>
        <v>0</v>
      </c>
    </row>
    <row r="12" spans="1:9" x14ac:dyDescent="0.25">
      <c r="A12" s="13"/>
      <c r="B12" s="13"/>
      <c r="C12" s="13"/>
    </row>
    <row r="13" spans="1:9" ht="16.95" customHeight="1" x14ac:dyDescent="0.25">
      <c r="A13" s="5"/>
      <c r="B13" s="19" t="s">
        <v>18</v>
      </c>
      <c r="C13" s="20"/>
      <c r="D13" s="21"/>
      <c r="E13" s="19" t="s">
        <v>19</v>
      </c>
      <c r="F13" s="16"/>
      <c r="G13" s="14"/>
      <c r="H13" s="14"/>
      <c r="I13" s="14"/>
    </row>
    <row r="14" spans="1:9" ht="16.95" customHeight="1" x14ac:dyDescent="0.25">
      <c r="A14" s="5"/>
      <c r="B14" s="19" t="s">
        <v>20</v>
      </c>
      <c r="C14" s="20"/>
      <c r="D14" s="21"/>
      <c r="E14" s="19" t="s">
        <v>21</v>
      </c>
      <c r="F14" s="16"/>
      <c r="G14" s="14"/>
      <c r="H14" s="14"/>
      <c r="I14" s="14"/>
    </row>
    <row r="15" spans="1:9" ht="16.95" customHeight="1" x14ac:dyDescent="0.25">
      <c r="A15" s="5"/>
      <c r="B15" s="20"/>
      <c r="C15" s="20"/>
      <c r="D15" s="22"/>
      <c r="E15" s="22"/>
      <c r="F15" s="16"/>
      <c r="G15" s="14"/>
      <c r="H15" s="14"/>
      <c r="I15" s="14"/>
    </row>
    <row r="16" spans="1:9" ht="16.95" customHeight="1" x14ac:dyDescent="0.25">
      <c r="A16" s="5"/>
      <c r="B16" s="23" t="s">
        <v>11</v>
      </c>
      <c r="C16" s="22"/>
      <c r="D16" s="22"/>
      <c r="E16" s="22"/>
      <c r="F16" s="16"/>
      <c r="G16" s="14"/>
      <c r="H16" s="14"/>
      <c r="I16" s="14"/>
    </row>
    <row r="17" spans="1:9" ht="16.95" customHeight="1" x14ac:dyDescent="0.25">
      <c r="A17" s="5"/>
      <c r="B17" s="21" t="s">
        <v>12</v>
      </c>
      <c r="C17" s="22"/>
      <c r="D17" s="22"/>
      <c r="E17" s="22"/>
      <c r="F17" s="16"/>
      <c r="G17" s="14"/>
      <c r="H17" s="14"/>
      <c r="I17" s="14"/>
    </row>
    <row r="18" spans="1:9" ht="16.95" customHeight="1" x14ac:dyDescent="0.25">
      <c r="A18" s="5"/>
      <c r="B18" s="22"/>
      <c r="C18" s="22"/>
      <c r="D18" s="22"/>
      <c r="E18" s="22"/>
      <c r="F18" s="16"/>
      <c r="G18" s="14"/>
      <c r="H18" s="14"/>
      <c r="I18" s="14"/>
    </row>
    <row r="19" spans="1:9" ht="16.95" customHeight="1" x14ac:dyDescent="0.25">
      <c r="A19" s="5"/>
      <c r="B19" s="23" t="s">
        <v>13</v>
      </c>
      <c r="C19" s="22"/>
      <c r="D19" s="22"/>
      <c r="E19" s="22"/>
      <c r="F19" s="16"/>
      <c r="G19" s="14"/>
      <c r="H19" s="14"/>
      <c r="I19" s="14"/>
    </row>
    <row r="20" spans="1:9" ht="16.95" customHeight="1" x14ac:dyDescent="0.25">
      <c r="A20" s="5"/>
      <c r="B20" s="21" t="s">
        <v>22</v>
      </c>
      <c r="C20" s="22"/>
      <c r="D20" s="21"/>
      <c r="E20" s="21" t="s">
        <v>23</v>
      </c>
      <c r="F20" s="16"/>
      <c r="G20" s="14"/>
      <c r="H20" s="14"/>
      <c r="I20" s="14"/>
    </row>
    <row r="21" spans="1:9" ht="16.95" customHeight="1" x14ac:dyDescent="0.25">
      <c r="A21" s="5"/>
      <c r="B21" s="21" t="s">
        <v>24</v>
      </c>
      <c r="C21" s="22"/>
      <c r="D21" s="22"/>
      <c r="E21" s="21" t="s">
        <v>25</v>
      </c>
      <c r="F21" s="16"/>
      <c r="G21" s="14"/>
      <c r="H21" s="14"/>
      <c r="I21" s="14"/>
    </row>
    <row r="22" spans="1:9" ht="16.95" customHeight="1" x14ac:dyDescent="0.25">
      <c r="A22" s="5"/>
      <c r="B22" s="21" t="s">
        <v>26</v>
      </c>
      <c r="C22" s="22"/>
      <c r="D22" s="22"/>
      <c r="E22" s="21" t="s">
        <v>27</v>
      </c>
      <c r="F22" s="16"/>
      <c r="G22" s="14"/>
      <c r="H22" s="14"/>
      <c r="I22" s="14"/>
    </row>
    <row r="23" spans="1:9" ht="16.95" customHeight="1" x14ac:dyDescent="0.25">
      <c r="A23" s="5"/>
      <c r="B23" s="21" t="s">
        <v>28</v>
      </c>
      <c r="C23" s="22"/>
      <c r="D23" s="22"/>
      <c r="E23" s="21" t="s">
        <v>29</v>
      </c>
      <c r="F23" s="16"/>
      <c r="G23" s="14"/>
      <c r="H23" s="14"/>
      <c r="I23" s="14"/>
    </row>
    <row r="24" spans="1:9" ht="16.95" customHeight="1" x14ac:dyDescent="0.25">
      <c r="A24" s="5"/>
      <c r="B24" s="21" t="s">
        <v>30</v>
      </c>
      <c r="C24" s="22"/>
      <c r="D24" s="22"/>
      <c r="E24" s="21" t="s">
        <v>27</v>
      </c>
      <c r="F24" s="16"/>
      <c r="G24" s="14"/>
      <c r="H24" s="14"/>
      <c r="I24" s="14"/>
    </row>
    <row r="25" spans="1:9" ht="16.95" customHeight="1" x14ac:dyDescent="0.25">
      <c r="A25" s="5"/>
      <c r="B25" s="21"/>
      <c r="C25" s="22"/>
      <c r="D25" s="22"/>
      <c r="E25" s="22"/>
      <c r="F25" s="16"/>
      <c r="G25" s="14"/>
      <c r="H25" s="14"/>
      <c r="I25" s="14"/>
    </row>
    <row r="26" spans="1:9" ht="16.95" customHeight="1" x14ac:dyDescent="0.25">
      <c r="A26" s="5"/>
      <c r="B26" s="23" t="s">
        <v>14</v>
      </c>
      <c r="C26" s="22"/>
      <c r="D26" s="22"/>
      <c r="E26" s="22"/>
      <c r="F26" s="16"/>
      <c r="G26" s="14"/>
      <c r="H26" s="14"/>
      <c r="I26" s="14"/>
    </row>
    <row r="27" spans="1:9" ht="16.95" customHeight="1" x14ac:dyDescent="0.25">
      <c r="A27" s="5"/>
      <c r="B27" s="21" t="s">
        <v>31</v>
      </c>
      <c r="C27" s="22"/>
      <c r="D27" s="22"/>
      <c r="E27" s="21" t="s">
        <v>27</v>
      </c>
      <c r="F27" s="16"/>
      <c r="G27" s="14"/>
      <c r="H27" s="14"/>
      <c r="I27" s="14"/>
    </row>
    <row r="28" spans="1:9" ht="16.95" customHeight="1" x14ac:dyDescent="0.25">
      <c r="A28" s="5"/>
      <c r="B28" s="21" t="s">
        <v>32</v>
      </c>
      <c r="C28" s="22"/>
      <c r="D28" s="22"/>
      <c r="E28" s="21" t="s">
        <v>27</v>
      </c>
      <c r="F28" s="16"/>
      <c r="G28" s="14"/>
      <c r="H28" s="14"/>
      <c r="I28" s="14"/>
    </row>
    <row r="29" spans="1:9" ht="16.95" customHeight="1" x14ac:dyDescent="0.25">
      <c r="A29" s="5"/>
      <c r="B29" s="21" t="s">
        <v>33</v>
      </c>
      <c r="C29" s="22"/>
      <c r="D29" s="22"/>
      <c r="E29" s="21" t="s">
        <v>27</v>
      </c>
      <c r="F29" s="16"/>
      <c r="G29" s="14"/>
      <c r="H29" s="14"/>
      <c r="I29" s="14"/>
    </row>
    <row r="30" spans="1:9" ht="16.95" customHeight="1" x14ac:dyDescent="0.25">
      <c r="A30" s="5"/>
      <c r="B30" s="21" t="s">
        <v>34</v>
      </c>
      <c r="C30" s="22"/>
      <c r="D30" s="22"/>
      <c r="E30" s="21" t="s">
        <v>27</v>
      </c>
      <c r="F30" s="16"/>
      <c r="G30" s="14"/>
      <c r="H30" s="14"/>
      <c r="I30" s="14"/>
    </row>
    <row r="31" spans="1:9" ht="16.95" customHeight="1" x14ac:dyDescent="0.25">
      <c r="A31" s="5"/>
      <c r="B31" s="21"/>
      <c r="C31" s="22"/>
      <c r="D31" s="22"/>
      <c r="E31" s="22"/>
      <c r="F31" s="16"/>
      <c r="G31" s="14"/>
      <c r="H31" s="14"/>
      <c r="I31" s="14"/>
    </row>
    <row r="32" spans="1:9" ht="16.95" customHeight="1" x14ac:dyDescent="0.25">
      <c r="A32" s="5"/>
      <c r="B32" s="19" t="s">
        <v>15</v>
      </c>
      <c r="C32" s="22"/>
      <c r="D32" s="22"/>
      <c r="E32" s="22"/>
      <c r="F32" s="16"/>
      <c r="G32" s="14"/>
      <c r="H32" s="14"/>
      <c r="I32" s="14"/>
    </row>
    <row r="33" spans="1:9" ht="17.399999999999999" x14ac:dyDescent="0.25">
      <c r="A33" s="14"/>
      <c r="B33" s="22"/>
      <c r="C33" s="22"/>
      <c r="D33" s="22"/>
      <c r="E33" s="22"/>
      <c r="F33" s="16"/>
      <c r="G33" s="14"/>
      <c r="H33" s="14"/>
      <c r="I33" s="14"/>
    </row>
    <row r="34" spans="1:9" ht="15" x14ac:dyDescent="0.25">
      <c r="A34" s="14"/>
      <c r="B34" s="14"/>
      <c r="C34" s="14"/>
      <c r="D34" s="14"/>
      <c r="E34" s="14"/>
      <c r="F34" s="16"/>
      <c r="G34" s="14"/>
      <c r="H34" s="14"/>
      <c r="I34" s="14"/>
    </row>
    <row r="35" spans="1:9" ht="15" x14ac:dyDescent="0.25">
      <c r="A35" s="14"/>
      <c r="B35" s="14"/>
      <c r="C35" s="14"/>
      <c r="D35" s="14"/>
      <c r="E35" s="14"/>
      <c r="F35" s="16"/>
      <c r="G35" s="14"/>
      <c r="H35" s="14"/>
      <c r="I35" s="14"/>
    </row>
    <row r="36" spans="1:9" ht="15" x14ac:dyDescent="0.25">
      <c r="A36" s="14"/>
      <c r="B36" s="14"/>
      <c r="C36" s="14"/>
      <c r="D36" s="14"/>
      <c r="E36" s="14"/>
      <c r="F36" s="16"/>
      <c r="G36" s="14"/>
      <c r="H36" s="14"/>
      <c r="I36" s="14"/>
    </row>
    <row r="37" spans="1:9" ht="15" x14ac:dyDescent="0.25">
      <c r="A37" s="14"/>
      <c r="B37" s="14"/>
      <c r="C37" s="14"/>
      <c r="D37" s="14"/>
      <c r="E37" s="14"/>
      <c r="F37" s="16"/>
      <c r="G37" s="14"/>
      <c r="H37" s="14"/>
      <c r="I37" s="14"/>
    </row>
    <row r="38" spans="1:9" ht="15" x14ac:dyDescent="0.25">
      <c r="A38" s="14"/>
      <c r="B38" s="14"/>
      <c r="C38" s="14"/>
      <c r="D38" s="14"/>
      <c r="E38" s="14"/>
      <c r="F38" s="16"/>
      <c r="G38" s="14"/>
      <c r="H38" s="14"/>
      <c r="I38" s="14"/>
    </row>
    <row r="39" spans="1:9" ht="15" x14ac:dyDescent="0.25">
      <c r="A39" s="14"/>
      <c r="B39" s="14"/>
      <c r="C39" s="14"/>
      <c r="D39" s="14"/>
      <c r="E39" s="14"/>
      <c r="F39" s="16"/>
      <c r="G39" s="14"/>
      <c r="H39" s="14"/>
      <c r="I39" s="14"/>
    </row>
    <row r="40" spans="1:9" ht="16.2" customHeight="1" x14ac:dyDescent="0.25">
      <c r="A40" s="28" t="s">
        <v>16</v>
      </c>
      <c r="B40" s="28"/>
      <c r="C40" s="29"/>
      <c r="D40" s="29"/>
      <c r="E40" s="29"/>
      <c r="F40" s="29"/>
      <c r="G40" s="29"/>
      <c r="H40" s="29"/>
      <c r="I40" s="29"/>
    </row>
    <row r="41" spans="1:9" ht="16.2" customHeight="1" x14ac:dyDescent="0.25">
      <c r="A41" s="29"/>
      <c r="B41" s="29"/>
      <c r="C41" s="29"/>
      <c r="D41" s="29"/>
      <c r="E41" s="29"/>
      <c r="F41" s="29"/>
      <c r="G41" s="29"/>
      <c r="H41" s="29"/>
      <c r="I41" s="29"/>
    </row>
    <row r="42" spans="1:9" ht="16.2" customHeight="1" x14ac:dyDescent="0.25">
      <c r="A42" s="29"/>
      <c r="B42" s="29"/>
      <c r="C42" s="29"/>
      <c r="D42" s="29"/>
      <c r="E42" s="29"/>
      <c r="F42" s="29"/>
      <c r="G42" s="29"/>
      <c r="H42" s="29"/>
      <c r="I42" s="29"/>
    </row>
    <row r="43" spans="1:9" ht="16.2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6.2" customHeight="1" x14ac:dyDescent="0.25">
      <c r="A44" s="29"/>
      <c r="B44" s="29"/>
      <c r="C44" s="29"/>
      <c r="D44" s="29"/>
      <c r="E44" s="29"/>
      <c r="F44" s="29"/>
      <c r="G44" s="29"/>
      <c r="H44" s="29"/>
      <c r="I44" s="29"/>
    </row>
    <row r="45" spans="1:9" ht="16.2" customHeight="1" x14ac:dyDescent="0.25">
      <c r="A45" s="29"/>
      <c r="B45" s="29"/>
      <c r="C45" s="29"/>
      <c r="D45" s="29"/>
      <c r="E45" s="29"/>
      <c r="F45" s="29"/>
      <c r="G45" s="29"/>
      <c r="H45" s="29"/>
      <c r="I45" s="29"/>
    </row>
  </sheetData>
  <autoFilter ref="B5:I8" xr:uid="{4FB88A54-2337-4B66-9200-111AF41542BC}"/>
  <mergeCells count="7">
    <mergeCell ref="A40:I45"/>
    <mergeCell ref="F9:H9"/>
    <mergeCell ref="F10:H10"/>
    <mergeCell ref="F11:H11"/>
    <mergeCell ref="A1:I1"/>
    <mergeCell ref="A2:I2"/>
    <mergeCell ref="C3:D4"/>
  </mergeCells>
  <phoneticPr fontId="4" type="noConversion"/>
  <conditionalFormatting sqref="C46:C1048576 C1:C2 C6:C12">
    <cfRule type="duplicateValues" dxfId="1" priority="2"/>
  </conditionalFormatting>
  <conditionalFormatting sqref="B13:B14 C15:C39">
    <cfRule type="duplicateValues" dxfId="0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Sol. Cotización</vt:lpstr>
      <vt:lpstr>'Sol. Cotización'!Área_de_impresión</vt:lpstr>
      <vt:lpstr>'Sol. Cotización'!Títulos_a_imprimir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Enrique Lezama Cancino</dc:creator>
  <cp:lastModifiedBy>Daniel Enrique Lezama Cancino</cp:lastModifiedBy>
  <cp:lastPrinted>2026-04-25T04:05:16Z</cp:lastPrinted>
  <dcterms:created xsi:type="dcterms:W3CDTF">2026-01-28T15:06:04Z</dcterms:created>
  <dcterms:modified xsi:type="dcterms:W3CDTF">2026-05-31T00:36:09Z</dcterms:modified>
</cp:coreProperties>
</file>